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5BD9F65-4F8E-4EB0-86A7-CCC6235F7E13}" xr6:coauthVersionLast="47" xr6:coauthVersionMax="47" xr10:uidLastSave="{00000000-0000-0000-0000-000000000000}"/>
  <bookViews>
    <workbookView xWindow="1980" yWindow="3990" windowWidth="33360" windowHeight="1396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33" l="1"/>
  <c r="D28" i="133" l="1"/>
  <c r="Q26" i="133"/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K34" i="133"/>
  <c r="N34" i="133" s="1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9" i="133" l="1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<sst xmlns="http://schemas.openxmlformats.org/spreadsheetml/2006/main" count="1605" uniqueCount="385">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</sst>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W29" sqref="W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-3220939</v>
      </c>
      <c r="Y26" s="156">
        <f>Y25-K26-L26</f>
        <v>-3222608</v>
      </c>
      <c r="Z26" s="217">
        <f>AVERAGE(Y26:Y34)</f>
        <v>-3223714.777777778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3672127</v>
      </c>
      <c r="H29" s="132">
        <v>300</v>
      </c>
      <c r="I29" s="63">
        <v>1000</v>
      </c>
      <c r="J29" s="63">
        <v>-300</v>
      </c>
      <c r="K29" s="170">
        <f t="shared" si="8"/>
        <v>1000</v>
      </c>
      <c r="L29" s="171"/>
      <c r="M29" s="153"/>
      <c r="N29" s="149">
        <f>L29+K29+G29+M29</f>
        <v>3673127</v>
      </c>
      <c r="O29" s="67">
        <f t="shared" si="2"/>
        <v>175189.40652173932</v>
      </c>
      <c r="P29" s="7">
        <f t="shared" si="5"/>
        <v>4029356.3500000043</v>
      </c>
      <c r="Q29" s="164">
        <f>Q28+N29+2</f>
        <v>3831205.45</v>
      </c>
      <c r="R29" s="29">
        <f t="shared" si="3"/>
        <v>206.0828533584465</v>
      </c>
      <c r="S29" s="5">
        <f>SUM($Q$7:$Q29)/T29-1</f>
        <v>340331.40652173932</v>
      </c>
      <c r="T29" s="18">
        <v>23</v>
      </c>
      <c r="U29" s="4"/>
      <c r="V29" s="131"/>
      <c r="W29" s="105"/>
      <c r="X29" s="167"/>
      <c r="Y29" s="156">
        <f>Y28-K29-L29</f>
        <v>-3221385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2800</v>
      </c>
      <c r="I30" s="25">
        <v>1000</v>
      </c>
      <c r="J30" s="25">
        <v>-300</v>
      </c>
      <c r="K30" s="170">
        <f t="shared" si="8"/>
        <v>3500</v>
      </c>
      <c r="L30" s="171"/>
      <c r="M30" s="153"/>
      <c r="N30" s="149">
        <f>L30+K30+G30+M30</f>
        <v>3500</v>
      </c>
      <c r="O30" s="67">
        <f t="shared" si="2"/>
        <v>320788.24166666687</v>
      </c>
      <c r="P30" s="7">
        <f t="shared" si="5"/>
        <v>7698917.8000000045</v>
      </c>
      <c r="Q30" s="164">
        <f>Q29+N30-1</f>
        <v>3834704.45</v>
      </c>
      <c r="R30" s="29">
        <f t="shared" si="3"/>
        <v>294.25179490905873</v>
      </c>
      <c r="S30" s="5">
        <f>SUM($Q$7:$Q30)/T30+5</f>
        <v>485936.24166666687</v>
      </c>
      <c r="T30" s="18">
        <v>24</v>
      </c>
      <c r="U30" s="4"/>
      <c r="V30" s="131"/>
      <c r="W30" s="105"/>
      <c r="X30" s="167"/>
      <c r="Y30" s="156">
        <f>Y29-K30-L30-1</f>
        <v>-3224886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454739.17000000016</v>
      </c>
      <c r="P31" s="7">
        <f t="shared" si="5"/>
        <v>11368479.250000004</v>
      </c>
      <c r="Q31" s="164">
        <f t="shared" ref="Q31:Q39" si="11">Q30+N31</f>
        <v>3834704.45</v>
      </c>
      <c r="R31" s="29">
        <f t="shared" si="3"/>
        <v>375.36024536310964</v>
      </c>
      <c r="S31" s="5">
        <f>SUM($Q$7:$Q31)/T31-1</f>
        <v>619881.17000000016</v>
      </c>
      <c r="T31" s="18">
        <v>25</v>
      </c>
      <c r="U31" s="4"/>
      <c r="V31" s="137"/>
      <c r="W31" s="105"/>
      <c r="X31" s="167"/>
      <c r="Y31" s="156">
        <f t="shared" si="7"/>
        <v>-3224886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578386.18076923094</v>
      </c>
      <c r="P32" s="7">
        <f t="shared" si="5"/>
        <v>15038040.700000003</v>
      </c>
      <c r="Q32" s="164">
        <f t="shared" si="11"/>
        <v>3834704.45</v>
      </c>
      <c r="R32" s="29">
        <f t="shared" si="3"/>
        <v>450.23293798055681</v>
      </c>
      <c r="S32" s="5">
        <f>SUM($Q$7:$Q32)/T32-1</f>
        <v>743528.18076923094</v>
      </c>
      <c r="T32" s="18">
        <v>26</v>
      </c>
      <c r="U32" s="27"/>
      <c r="V32" s="137"/>
      <c r="W32" s="105"/>
      <c r="X32" s="167"/>
      <c r="Y32" s="156">
        <f t="shared" si="7"/>
        <v>-3224886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300</v>
      </c>
      <c r="K33" s="170">
        <f t="shared" si="8"/>
        <v>1600</v>
      </c>
      <c r="L33" s="171"/>
      <c r="M33" s="153"/>
      <c r="N33" s="149">
        <f t="shared" si="9"/>
        <v>1600</v>
      </c>
      <c r="O33" s="67">
        <f t="shared" si="2"/>
        <v>692933.41296296299</v>
      </c>
      <c r="P33" s="7">
        <f t="shared" si="5"/>
        <v>18709202.150000002</v>
      </c>
      <c r="Q33" s="164">
        <f>Q32+N33</f>
        <v>3836304.45</v>
      </c>
      <c r="R33" s="29">
        <f t="shared" si="3"/>
        <v>519.59538882239212</v>
      </c>
      <c r="S33" s="5">
        <f>SUM($Q$7:$Q33)/T33-1</f>
        <v>858075.41296296299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-3226487</v>
      </c>
      <c r="Z33" s="217">
        <f>AVERAGE(Y33:Y41)</f>
        <v>-3227906.888888889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300</v>
      </c>
      <c r="K34" s="170">
        <f t="shared" si="8"/>
        <v>1600</v>
      </c>
      <c r="L34" s="171"/>
      <c r="M34" s="153"/>
      <c r="N34" s="149">
        <f>L34+K34+G34+M34</f>
        <v>1600</v>
      </c>
      <c r="O34" s="67">
        <f t="shared" si="2"/>
        <v>799355.84285714291</v>
      </c>
      <c r="P34" s="7">
        <f t="shared" si="5"/>
        <v>22381963.600000001</v>
      </c>
      <c r="Q34" s="164">
        <f>Q33+N34</f>
        <v>3837904.45</v>
      </c>
      <c r="R34" s="29">
        <f t="shared" si="3"/>
        <v>584.03798093600267</v>
      </c>
      <c r="S34" s="5">
        <f>SUM($Q$7:$Q34)/T34-1</f>
        <v>964497.84285714291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-3228086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v>-11833</v>
      </c>
      <c r="E35" s="87"/>
      <c r="F35" s="23"/>
      <c r="G35" s="26">
        <f>D35+E35+F35-E34-F34</f>
        <v>-11833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-11833</v>
      </c>
      <c r="O35" s="67">
        <f t="shared" si="2"/>
        <v>898030.76034482766</v>
      </c>
      <c r="P35" s="7">
        <f t="shared" si="5"/>
        <v>26042892.050000001</v>
      </c>
      <c r="Q35" s="164">
        <f>Q34+N35</f>
        <v>3826071.45</v>
      </c>
      <c r="R35" s="29">
        <f t="shared" si="3"/>
        <v>643.7897823975751</v>
      </c>
      <c r="S35" s="5">
        <f>SUM($Q$7:$Q35)/T35</f>
        <v>1063173.7603448275</v>
      </c>
      <c r="T35" s="18">
        <v>29</v>
      </c>
      <c r="U35" s="4"/>
      <c r="V35" s="131"/>
      <c r="W35" s="105"/>
      <c r="X35" s="167"/>
      <c r="Y35" s="156">
        <f>Y34-K35-L35-1</f>
        <v>-3228087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990127.35</v>
      </c>
      <c r="P36" s="7">
        <f t="shared" si="5"/>
        <v>29703820.5</v>
      </c>
      <c r="Q36" s="164">
        <f>Q35+N36</f>
        <v>3826071.45</v>
      </c>
      <c r="R36" s="29">
        <f t="shared" si="3"/>
        <v>699.55695972581339</v>
      </c>
      <c r="S36" s="5">
        <f>SUM($Q$7:$Q36)/T36-1</f>
        <v>1155269.3500000001</v>
      </c>
      <c r="T36" s="18">
        <v>30</v>
      </c>
      <c r="U36" s="4"/>
      <c r="V36" s="136"/>
      <c r="W36" s="105"/>
      <c r="X36" s="167"/>
      <c r="Y36" s="156">
        <f>Y35-K36-L36</f>
        <v>-3228087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1076282.1274193549</v>
      </c>
      <c r="P37" s="7">
        <f t="shared" si="5"/>
        <v>33364745.949999999</v>
      </c>
      <c r="Q37" s="164">
        <f>Q36+N37-3</f>
        <v>3826068.45</v>
      </c>
      <c r="R37" s="29">
        <f t="shared" si="3"/>
        <v>751.72797358613741</v>
      </c>
      <c r="S37" s="5">
        <f>SUM($Q$7:$Q37)/T37+1</f>
        <v>1241426.1274193549</v>
      </c>
      <c r="T37" s="18">
        <v>31</v>
      </c>
      <c r="U37" s="27"/>
      <c r="V37" s="137"/>
      <c r="W37" s="105"/>
      <c r="X37" s="167"/>
      <c r="Y37" s="156">
        <f>Y36-K37-L37+3</f>
        <v>-3228084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1157052.23125</v>
      </c>
      <c r="P38" s="7">
        <f t="shared" si="5"/>
        <v>37025671.399999999</v>
      </c>
      <c r="Q38" s="164">
        <f t="shared" si="11"/>
        <v>3826068.45</v>
      </c>
      <c r="R38" s="29">
        <f t="shared" si="3"/>
        <v>800.63655816474227</v>
      </c>
      <c r="S38" s="5">
        <f>SUM($Q$7:$Q38)/T38</f>
        <v>1322195.2312500002</v>
      </c>
      <c r="T38" s="18">
        <v>32</v>
      </c>
      <c r="U38" s="27"/>
      <c r="V38" s="137"/>
      <c r="W38" s="105"/>
      <c r="X38" s="167"/>
      <c r="Y38" s="156">
        <f t="shared" si="7"/>
        <v>-3228084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1232927.1772727272</v>
      </c>
      <c r="P39" s="7">
        <f t="shared" si="5"/>
        <v>40686596.850000001</v>
      </c>
      <c r="Q39" s="164">
        <f t="shared" si="11"/>
        <v>3826068.45</v>
      </c>
      <c r="R39" s="29">
        <f t="shared" si="3"/>
        <v>846.58276601050454</v>
      </c>
      <c r="S39" s="5">
        <f>SUM($Q$7:$Q39)/T39+2</f>
        <v>1398072.1772727275</v>
      </c>
      <c r="T39" s="18">
        <v>33</v>
      </c>
      <c r="U39" s="27"/>
      <c r="V39" s="137"/>
      <c r="W39" s="105"/>
      <c r="X39" s="167"/>
      <c r="Y39" s="156">
        <f t="shared" si="7"/>
        <v>-3228084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1304338.861764706</v>
      </c>
      <c r="P40" s="7">
        <f t="shared" si="5"/>
        <v>44347521.300000004</v>
      </c>
      <c r="Q40" s="164">
        <f>Q39+N40-1</f>
        <v>3826067.45</v>
      </c>
      <c r="R40" s="29">
        <f t="shared" si="3"/>
        <v>889.82328149828106</v>
      </c>
      <c r="S40" s="5">
        <f>SUM($Q$7:$Q40)/T40-1</f>
        <v>1469480.8617647062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-3228082</v>
      </c>
      <c r="Z40" s="217">
        <f>AVERAGE(Y40:Y48)</f>
        <v>-3228080.6666666665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1371669.8500000003</v>
      </c>
      <c r="P41" s="7">
        <f t="shared" si="5"/>
        <v>48008444.750000007</v>
      </c>
      <c r="Q41" s="164">
        <f>Q40+N41-1</f>
        <v>3826066.45</v>
      </c>
      <c r="R41" s="29">
        <f t="shared" si="3"/>
        <v>930.59581695863608</v>
      </c>
      <c r="S41" s="5">
        <f>SUM($Q$7:$Q41)/T41+1</f>
        <v>1536813.8500000003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-3228081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1435260.2000000002</v>
      </c>
      <c r="P42" s="7">
        <f t="shared" si="5"/>
        <v>51669367.20000001</v>
      </c>
      <c r="Q42" s="164">
        <f>Q41+N42-1</f>
        <v>3826065.45</v>
      </c>
      <c r="R42" s="29">
        <f t="shared" si="3"/>
        <v>969.10083987816643</v>
      </c>
      <c r="S42" s="5">
        <f>SUM($Q$7:$Q42)/T42-1</f>
        <v>1600402.2000000004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-3228080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1495393.9364864868</v>
      </c>
      <c r="P43" s="7">
        <f t="shared" si="5"/>
        <v>55329575.650000013</v>
      </c>
      <c r="Q43" s="164">
        <f>Q42+N43+2</f>
        <v>3825351.45</v>
      </c>
      <c r="R43" s="29">
        <f t="shared" si="3"/>
        <v>1005.4576557810425</v>
      </c>
      <c r="S43" s="5">
        <f>SUM($Q$7:$Q43)/T43-94</f>
        <v>1660442.936486487</v>
      </c>
      <c r="T43" s="18">
        <v>37</v>
      </c>
      <c r="U43" s="138"/>
      <c r="V43" s="137"/>
      <c r="W43" s="105"/>
      <c r="X43" s="167"/>
      <c r="Y43" s="156">
        <f>Y42-K43-L43-2</f>
        <v>-3228082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1552362.7131578953</v>
      </c>
      <c r="P44" s="7">
        <f t="shared" si="5"/>
        <v>58989783.100000016</v>
      </c>
      <c r="Q44" s="164">
        <f>Q43+N44-1</f>
        <v>3825350.45</v>
      </c>
      <c r="R44" s="29">
        <f t="shared" si="3"/>
        <v>1040.0118159158399</v>
      </c>
      <c r="S44" s="5">
        <f>SUM($Q$7:$Q44)/T44+1</f>
        <v>1717506.7131578953</v>
      </c>
      <c r="T44" s="18">
        <v>38</v>
      </c>
      <c r="U44" s="138"/>
      <c r="V44" s="137"/>
      <c r="W44" s="105"/>
      <c r="X44" s="167"/>
      <c r="Y44" s="156">
        <f>Y43-K44-L44+1</f>
        <v>-3228081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1606410.0141025647</v>
      </c>
      <c r="P45" s="7">
        <f t="shared" si="5"/>
        <v>62649990.550000019</v>
      </c>
      <c r="Q45" s="164">
        <f t="shared" ref="Q45:Q46" si="13">Q44+N45</f>
        <v>3825350.45</v>
      </c>
      <c r="R45" s="29">
        <f t="shared" si="3"/>
        <v>1072.7393919830479</v>
      </c>
      <c r="S45" s="5">
        <f>SUM($Q$7:$Q45)/T45+1</f>
        <v>1771554.0141025649</v>
      </c>
      <c r="T45" s="18">
        <v>39</v>
      </c>
      <c r="U45" s="138"/>
      <c r="V45" s="137"/>
      <c r="W45" s="105"/>
      <c r="X45" s="167"/>
      <c r="Y45" s="156">
        <f>Y44-K45-L45</f>
        <v>-3228081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1657754.9500000007</v>
      </c>
      <c r="P46" s="7">
        <f t="shared" si="5"/>
        <v>66310198.000000022</v>
      </c>
      <c r="Q46" s="164">
        <f t="shared" si="13"/>
        <v>3825350.45</v>
      </c>
      <c r="R46" s="29">
        <f t="shared" si="3"/>
        <v>1103.8305892468954</v>
      </c>
      <c r="S46" s="5">
        <f>SUM($Q$7:$Q46)/T46+1</f>
        <v>1822898.9500000007</v>
      </c>
      <c r="T46" s="18">
        <v>40</v>
      </c>
      <c r="U46" s="138"/>
      <c r="V46" s="137"/>
      <c r="W46" s="105"/>
      <c r="X46" s="167"/>
      <c r="Y46" s="156">
        <f>Y45-K46-L46</f>
        <v>-3228081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1706595.2548780493</v>
      </c>
      <c r="P47" s="7">
        <f t="shared" si="5"/>
        <v>69970405.450000018</v>
      </c>
      <c r="Q47" s="164">
        <f>Q46+N47</f>
        <v>3825350.45</v>
      </c>
      <c r="R47" s="29">
        <f t="shared" si="3"/>
        <v>1142.163007138086</v>
      </c>
      <c r="S47" s="5">
        <f>SUM($Q$7:$Q47)/T47+1+14465-2</f>
        <v>1886202.2548780495</v>
      </c>
      <c r="T47" s="18">
        <v>41</v>
      </c>
      <c r="U47" s="138"/>
      <c r="V47" s="137"/>
      <c r="W47" s="105"/>
      <c r="X47" s="167"/>
      <c r="Y47" s="156">
        <f t="shared" si="12"/>
        <v>-3228080</v>
      </c>
      <c r="Z47" s="217">
        <f>AVERAGE(Y47:Y48)</f>
        <v>-3228079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1753109.7833333339</v>
      </c>
      <c r="P48" s="7">
        <f t="shared" si="5"/>
        <v>73630610.900000021</v>
      </c>
      <c r="Q48" s="164">
        <f>Q47+N48-2</f>
        <v>3825348.45</v>
      </c>
      <c r="R48" s="29">
        <f t="shared" si="3"/>
        <v>1161.6997289218036</v>
      </c>
      <c r="S48" s="5">
        <f>SUM($Q$7:$Q48)/T48+213</f>
        <v>1918465.7833333341</v>
      </c>
      <c r="T48" s="18">
        <v>42</v>
      </c>
      <c r="U48" s="138"/>
      <c r="V48" s="137"/>
      <c r="W48" s="105"/>
      <c r="X48" s="167"/>
      <c r="Y48" s="156">
        <f>Y47-K48-L48+2</f>
        <v>-3228078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85"/>
  <sheetViews>
    <sheetView topLeftCell="A4860" workbookViewId="0">
      <selection activeCell="D4885" sqref="D488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2023-07-13T09:27:23Z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